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<sst xmlns="http://schemas.openxmlformats.org/spreadsheetml/2006/main" count="26" uniqueCount="26">
  <si>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</si>
  <si>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</si>
  <si>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</si>
  <si>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</si>
  <si>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</si>
  <si>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</si>
  <si>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</si>
  <si>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</si>
  <si>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</si>
  <si>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</si>
  <si>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</si>
  <si>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</si>
  <si>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</si>
  <si>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</si>
  <si>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</si>
  <si>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</si>
  <si>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</si>
  <si>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по МО Новопокровский район</t>
  </si>
  <si>
    <t>Факт за отчетный период на 01.01. 2018 года (опер. данные)</t>
  </si>
  <si>
    <t>Фонд заработной платы по крупным и средним организациям, млн. рублей на 01.12. 2017 г.</t>
  </si>
  <si>
    <t>Прибыль прибыльных организаций, млн. рублей на 01.12.2017</t>
  </si>
  <si>
    <t xml:space="preserve">Район сельскохозяйственный. Деятельность большей части предприятий носит сезонный характер. Объем прибыли спрогнозирован с учетом итогов работы по году. 
 Сумма прибыли, полученной  крупными и средними предприятиями равна795,4 млн. рублей, что составляет 73,3 % к уровню 2016 года.
Процент выполнения индикативного плана в отчетном периоде -38,1 %. Следует отметить, что 68,0 % в общем объеме прибыли приходится на ОАО «Викор» (производство сахара).В отчетном периоде предприятие получило прибыли на 27,0 % меньше чем на аналогичную дату в 2016 году Снижение прибыли  связано с резким обвалом цен в 2017 году, так при большей реализации сахара на 23 909,65 тн. падение средней цены на 8 703, 03 руб. за тонну в т.ч. НДС.  Объем полученной прибыли по сельхозпредприятиям снизился на 28,9 % против соответствующего периода прошлого года, в связи с уменьшением объемов реализации сельхозпродукции, вместе с тем объем произведенной продукции увеличился.
26 % относится на предприятия сельского хозяйства. Фактическая прибыль не соответствует планируемой в связи со снижением цены реализации зерна на 11,9 %.  
</t>
  </si>
  <si>
    <t xml:space="preserve">Район сельскохозяйственный. Деятельность большей части предприятий носит сезонный характер. Значительная часть выплат осуществляется по итогам года. </t>
  </si>
  <si>
    <t>Основной объем по ОАО "Викор". Пуск завода по производству сахара осуществлен в июле текущего года и закончен 20 ноября  против 31 декабря. Снижен объем произведенной продукции на 9,6 %. Кроме этого   снижение реализации связано с резким обвалом цен в 2017 году, так при большей реализации сахара на 23 909,65 тн. падение средней цены на 8 703, 03 руб. за тонну в т.ч. НДС.</t>
  </si>
  <si>
    <t>Основной объем по ОАО "Новопокровское ДРСУ" эксплуатация автомобильных дорог, объемы работ напрямую зависят от количества выигранных торгов и возможности местного бюджета. Выполнение годового плана составило 184,3 % в связи с увеличением заказа на ремонт дорог местного значения.</t>
  </si>
  <si>
    <t>Снижение за счет переноса сроков ввода в эксплуатацию на 2018 год.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</si>
</sst>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4" fillId="2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J15" sqref="J15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10" t="s">
        <v>12</v>
      </c>
      <c r="B6" s="10"/>
      <c r="C6" s="10"/>
      <c r="D6" s="10"/>
      <c r="E6" s="10"/>
    </row>
    <row r="7" spans="1:5" ht="24" customHeight="1">
      <c r="A7" s="11" t="s">
        <v>17</v>
      </c>
      <c r="B7" s="12"/>
      <c r="C7" s="12"/>
      <c r="D7" s="12"/>
      <c r="E7" s="12"/>
    </row>
    <row r="8" spans="1:5" ht="49.5" customHeight="1">
      <c r="A8" s="13" t="s">
        <v>13</v>
      </c>
      <c r="B8" s="13"/>
      <c r="C8" s="13"/>
      <c r="D8" s="13"/>
      <c r="E8" s="13"/>
    </row>
    <row r="9" spans="1:5" ht="18.75" customHeight="1">
      <c r="A9" s="4"/>
      <c r="B9" s="4"/>
      <c r="C9" s="4"/>
    </row>
    <row r="10" spans="1:5" ht="49.5" customHeight="1">
      <c r="A10" s="18" t="s">
        <v>0</v>
      </c>
      <c r="B10" s="15" t="s">
        <v>14</v>
      </c>
      <c r="C10" s="15" t="s">
        <v>18</v>
      </c>
      <c r="D10" s="15"/>
      <c r="E10" s="16" t="s">
        <v>1</v>
      </c>
    </row>
    <row r="11" spans="1:5" ht="28.5">
      <c r="A11" s="18"/>
      <c r="B11" s="16"/>
      <c r="C11" s="2" t="s">
        <v>2</v>
      </c>
      <c r="D11" s="2" t="s">
        <v>3</v>
      </c>
      <c r="E11" s="17"/>
    </row>
    <row r="12" spans="1:5" s="5" customFormat="1" ht="409.5" customHeight="1">
      <c r="A12" s="6" t="s">
        <v>20</v>
      </c>
      <c r="B12" s="7">
        <v>2089.4</v>
      </c>
      <c r="C12" s="7">
        <v>795.4</v>
      </c>
      <c r="D12" s="8">
        <f>C12/B12*100</f>
        <v>38.068344979419926</v>
      </c>
      <c r="E12" s="6" t="s">
        <v>21</v>
      </c>
    </row>
    <row r="13" spans="1:5" s="5" customFormat="1" ht="176.25" customHeight="1">
      <c r="A13" s="6" t="s">
        <v>19</v>
      </c>
      <c r="B13" s="7">
        <v>1489.8</v>
      </c>
      <c r="C13" s="7">
        <v>1380.7</v>
      </c>
      <c r="D13" s="8">
        <f t="shared" ref="D13:D17" si="0">C13/B13*100</f>
        <v>92.67686937844006</v>
      </c>
      <c r="E13" s="6" t="s">
        <v>22</v>
      </c>
    </row>
    <row r="14" spans="1:5" s="5" customFormat="1" ht="409.5" customHeight="1">
      <c r="A14" s="6" t="s">
        <v>15</v>
      </c>
      <c r="B14" s="7">
        <v>3622.8</v>
      </c>
      <c r="C14" s="7">
        <v>3040.9</v>
      </c>
      <c r="D14" s="8">
        <f t="shared" si="0"/>
        <v>83.937838136248203</v>
      </c>
      <c r="E14" s="6" t="s">
        <v>23</v>
      </c>
    </row>
    <row r="15" spans="1:5" s="5" customFormat="1" ht="355.5" customHeight="1">
      <c r="A15" s="6" t="s">
        <v>5</v>
      </c>
      <c r="B15" s="7">
        <v>208.2</v>
      </c>
      <c r="C15" s="7">
        <v>383.7</v>
      </c>
      <c r="D15" s="8">
        <f t="shared" si="0"/>
        <v>184.29394812680115</v>
      </c>
      <c r="E15" s="9" t="s">
        <v>24</v>
      </c>
    </row>
    <row r="16" spans="1:5" s="5" customFormat="1" ht="84" customHeight="1">
      <c r="A16" s="6" t="s">
        <v>4</v>
      </c>
      <c r="B16" s="7">
        <v>11</v>
      </c>
      <c r="C16" s="7">
        <v>10.891</v>
      </c>
      <c r="D16" s="8">
        <f t="shared" si="0"/>
        <v>99.009090909090915</v>
      </c>
      <c r="E16" s="6" t="s">
        <v>25</v>
      </c>
    </row>
    <row r="17" spans="1:5" s="5" customFormat="1" ht="51.75" customHeight="1">
      <c r="A17" s="6" t="s">
        <v>6</v>
      </c>
      <c r="B17" s="7">
        <v>240</v>
      </c>
      <c r="C17" s="7">
        <v>213</v>
      </c>
      <c r="D17" s="8">
        <f t="shared" si="0"/>
        <v>88.75</v>
      </c>
      <c r="E17" s="7" t="s">
        <v>16</v>
      </c>
    </row>
    <row r="18" spans="1:5" s="5" customFormat="1"/>
    <row r="19" spans="1:5" ht="51.75" customHeight="1">
      <c r="A19" s="14" t="s">
        <v>11</v>
      </c>
      <c r="B19" s="14"/>
      <c r="C19" s="14"/>
      <c r="D19" s="14"/>
      <c r="E19" s="14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2018-01-26T07:26:47Z</cp:lastPrinted>
  <dcterms:created xsi:type="dcterms:W3CDTF">2016-01-18T14:30:06Z</dcterms:created>
  <dcterms:modified xsi:type="dcterms:W3CDTF">2018-01-26T07:27:05Z</dcterms:modified>
</cp:coreProperties>
</file>